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0" documentId="8_{FB81B97B-7F5C-4BD2-8786-616F4FB2703D}" xr6:coauthVersionLast="47" xr6:coauthVersionMax="47" xr10:uidLastSave="{00000000-0000-0000-0000-000000000000}"/>
  <bookViews>
    <workbookView xWindow="-108" yWindow="-108" windowWidth="29016" windowHeight="18696" xr2:uid="{D6037593-87A0-4B78-A1A6-5D1578F46C74}"/>
  </bookViews>
  <sheets>
    <sheet name="Median i pivottabell" sheetId="1" r:id="rId1"/>
    <sheet name="Bilder" sheetId="2" r:id="rId2"/>
  </sheets>
  <definedNames>
    <definedName name="_xlcn.WorksheetConnection_Bok3tbl_Löner1" hidden="1">tbl_Löner[]</definedName>
  </definedNames>
  <calcPr calcId="191029"/>
  <pivotCaches>
    <pivotCache cacheId="23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_Löner" name="tbl_Löner" connection="WorksheetConnection_Bok3!tbl_Löner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" i="1" l="1" a="1"/>
  <c r="M8" i="1"/>
  <c r="M9" i="1" a="1"/>
  <c r="M9" i="1" s="1"/>
  <c r="M10" i="1" a="1"/>
  <c r="M10" i="1" s="1"/>
  <c r="M11" i="1" a="1"/>
  <c r="M11" i="1" s="1"/>
  <c r="M7" i="1" a="1"/>
  <c r="M7" i="1" s="1"/>
  <c r="K7" i="1" a="1"/>
  <c r="K7" i="1" l="1"/>
  <c r="L7" i="1" s="1" a="1"/>
  <c r="L7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03FB39-7985-4E63-90BD-7BAC4350D710}" keepAlive="1" name="ThisWorkbookDataModel" description="Datamodel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6F1D67C-5C4C-4ADE-A9B3-4EBDBD47DC7E}" name="WorksheetConnection_Bok3!tbl_Löner" type="102" refreshedVersion="8" minRefreshableVersion="5">
    <extLst>
      <ext xmlns:x15="http://schemas.microsoft.com/office/spreadsheetml/2010/11/main" uri="{DE250136-89BD-433C-8126-D09CA5730AF9}">
        <x15:connection id="tbl_Löner" autoDelete="1">
          <x15:rangePr sourceName="_xlcn.WorksheetConnection_Bok3tbl_Löner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<sst xmlns="http://schemas.openxmlformats.org/spreadsheetml/2006/main" count="49" uniqueCount="32">
  <si>
    <t>Källdata</t>
  </si>
  <si>
    <t>Anställd</t>
  </si>
  <si>
    <t>Avdelning</t>
  </si>
  <si>
    <t>Månadslön</t>
  </si>
  <si>
    <t>Lisa</t>
  </si>
  <si>
    <t>Anders</t>
  </si>
  <si>
    <t>Ylva</t>
  </si>
  <si>
    <t>Malin</t>
  </si>
  <si>
    <t>Wilmer</t>
  </si>
  <si>
    <t>Sven</t>
  </si>
  <si>
    <t>Alma</t>
  </si>
  <si>
    <t>Isabelle</t>
  </si>
  <si>
    <t>Jasmine</t>
  </si>
  <si>
    <t>Tomas</t>
  </si>
  <si>
    <t>Kalle</t>
  </si>
  <si>
    <t>Anna</t>
  </si>
  <si>
    <t>Linda</t>
  </si>
  <si>
    <t>Leif</t>
  </si>
  <si>
    <t>Ekonomi</t>
  </si>
  <si>
    <t>Inköp</t>
  </si>
  <si>
    <t>Personal</t>
  </si>
  <si>
    <t>Kvalitet</t>
  </si>
  <si>
    <t>Produktion</t>
  </si>
  <si>
    <t>Radetiketter</t>
  </si>
  <si>
    <t>Totalsumma</t>
  </si>
  <si>
    <t>Summan av Månadslön</t>
  </si>
  <si>
    <t>Medellön</t>
  </si>
  <si>
    <t>Medianlön</t>
  </si>
  <si>
    <t>DAX-mätvärden för medianlön och medellön i pivottabell</t>
  </si>
  <si>
    <t>Dynamiska matrisfunktioner</t>
  </si>
  <si>
    <t>Median i pivottabell?  Lösning: 👉 pivottabell med datamodell som källdata 👈</t>
  </si>
  <si>
    <t>Gå in i Power Pivot via menyfliken Power Pivot och knappen längst till vänster. (om du inte har menyfliken behöver du gå in i arkiv/alternativ och lägga till den - även kanske aktivera tillägget om det inte är aktiverat i din installation)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</si>
</sst>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" fillId="2" borderId="0" xfId="0" applyFont="1" applyFill="1"/>
    <xf numFmtId="0" fontId="3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connections" Target="connections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15</xdr:col>
      <xdr:colOff>178904</xdr:colOff>
      <xdr:row>26</xdr:row>
      <xdr:rowOff>72590</xdr:rowOff>
    </xdr:to>
    <xdr:pic>
      <xdr:nvPicPr>
        <xdr:cNvPr id="2" name="Bildobjekt 1" descr="En bild som visar text, skärmbild, programvara, nummer&#10;&#10;AI-genererat innehåll kan vara felaktigt.">
          <a:extLst>
            <a:ext uri="{FF2B5EF4-FFF2-40B4-BE49-F238E27FC236}">
              <a16:creationId xmlns:a16="http://schemas.microsoft.com/office/drawing/2014/main" id="{A309074C-AC44-D155-7A81-1321FAAC7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9322903" cy="48963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165652</xdr:rowOff>
    </xdr:from>
    <xdr:to>
      <xdr:col>7</xdr:col>
      <xdr:colOff>497426</xdr:colOff>
      <xdr:row>60</xdr:row>
      <xdr:rowOff>46382</xdr:rowOff>
    </xdr:to>
    <xdr:pic>
      <xdr:nvPicPr>
        <xdr:cNvPr id="3" name="Bildobjekt 2" descr="En bild som visar text, skärmbild, programvara, nummer&#10;&#10;AI-genererat innehåll kan vara felaktigt.">
          <a:extLst>
            <a:ext uri="{FF2B5EF4-FFF2-40B4-BE49-F238E27FC236}">
              <a16:creationId xmlns:a16="http://schemas.microsoft.com/office/drawing/2014/main" id="{D3CF5A00-5A4F-FA87-2527-38B75C22C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546035"/>
          <a:ext cx="4764626" cy="56321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23</xdr:col>
      <xdr:colOff>315686</xdr:colOff>
      <xdr:row>95</xdr:row>
      <xdr:rowOff>152537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0E57A6C-A75B-CAE2-0322-723695D90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473543"/>
          <a:ext cx="14336486" cy="6259423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684.831019444442" backgroundQuery="1" createdVersion="8" refreshedVersion="8" minRefreshableVersion="3" recordCount="0" supportSubquery="1" supportAdvancedDrill="1" xr:uid="{4D96C9EE-A21F-4BD0-B414-47BF46A1C8DA}">
  <cacheSource type="external" connectionId="1"/>
  <cacheFields count="4">
    <cacheField name="[tbl_Löner].[Avdelning].[Avdelning]" caption="Avdelning" numFmtId="0" hierarchy="1" level="1">
      <sharedItems count="5">
        <s v="Ekonomi"/>
        <s v="Inköp"/>
        <s v="Kvalitet"/>
        <s v="Personal"/>
        <s v="Produktion"/>
      </sharedItems>
    </cacheField>
    <cacheField name="[Measures].[Summan av Månadslön]" caption="Summan av Månadslön" numFmtId="0" hierarchy="3" level="32767"/>
    <cacheField name="[Measures].[Medianlön]" caption="Medianlön" numFmtId="0" hierarchy="4" level="32767"/>
    <cacheField name="[Measures].[Medellön]" caption="Medellön" numFmtId="0" hierarchy="5" level="32767"/>
  </cacheFields>
  <cacheHierarchies count="8">
    <cacheHierarchy uniqueName="[tbl_Löner].[Anställd]" caption="Anställd" attribute="1" defaultMemberUniqueName="[tbl_Löner].[Anställd].[All]" allUniqueName="[tbl_Löner].[Anställd].[All]" dimensionUniqueName="[tbl_Löner]" displayFolder="" count="0" memberValueDatatype="130" unbalanced="0"/>
    <cacheHierarchy uniqueName="[tbl_Löner].[Avdelning]" caption="Avdelning" attribute="1" defaultMemberUniqueName="[tbl_Löner].[Avdelning].[All]" allUniqueName="[tbl_Löner].[Avdelning].[All]" dimensionUniqueName="[tbl_Löner]" displayFolder="" count="2" memberValueDatatype="130" unbalanced="0">
      <fieldsUsage count="2">
        <fieldUsage x="-1"/>
        <fieldUsage x="0"/>
      </fieldsUsage>
    </cacheHierarchy>
    <cacheHierarchy uniqueName="[tbl_Löner].[Månadslön]" caption="Månadslön" attribute="1" defaultMemberUniqueName="[tbl_Löner].[Månadslön].[All]" allUniqueName="[tbl_Löner].[Månadslön].[All]" dimensionUniqueName="[tbl_Löner]" displayFolder="" count="0" memberValueDatatype="20" unbalanced="0"/>
    <cacheHierarchy uniqueName="[Measures].[Summan av Månadslön]" caption="Summan av Månadslön" measure="1" displayFolder="" measureGroup="tbl_Löner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Medianlön]" caption="Medianlön" measure="1" displayFolder="" measureGroup="tbl_Löner" count="0" oneField="1">
      <fieldsUsage count="1">
        <fieldUsage x="2"/>
      </fieldsUsage>
    </cacheHierarchy>
    <cacheHierarchy uniqueName="[Measures].[Medellön]" caption="Medellön" measure="1" displayFolder="" measureGroup="tbl_Löner" count="0" oneField="1">
      <fieldsUsage count="1">
        <fieldUsage x="3"/>
      </fieldsUsage>
    </cacheHierarchy>
    <cacheHierarchy uniqueName="[Measures].[__XL_Count tbl_Löner]" caption="__XL_Count tbl_Löner" measure="1" displayFolder="" measureGroup="tbl_Löner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bl_Löner" uniqueName="[tbl_Löner]" caption="tbl_Löner"/>
  </dimensions>
  <measureGroups count="1">
    <measureGroup name="tbl_Löner" caption="tbl_Löner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402E6A-1B36-4746-B1D2-66BF09767F12}" name="Pivottabell1" cacheId="23" applyNumberFormats="0" applyBorderFormats="0" applyFontFormats="0" applyPatternFormats="0" applyAlignmentFormats="0" applyWidthHeightFormats="1" dataCaption="Värden" tag="1b1bbce8-59fd-445e-b76e-8df53bd94218" updatedVersion="8" minRefreshableVersion="3" useAutoFormatting="1" itemPrintTitles="1" createdVersion="8" indent="0" outline="1" outlineData="1" multipleFieldFilters="0">
  <location ref="F6:I12" firstHeaderRow="0" firstDataRow="1" firstDataCol="1"/>
  <pivotFields count="4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man av Månadslön" fld="1" baseField="0" baseItem="0" numFmtId="3"/>
    <dataField fld="2" subtotal="count" baseField="0" baseItem="0"/>
    <dataField fld="3" subtotal="count" baseField="0" baseItem="0"/>
  </dataFields>
  <pivotHierarchies count="8"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Bok3!tbl_Löner">
        <x15:activeTabTopLevelEntity name="[tbl_Lön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1D6195-11F1-4B33-A20D-1DC9BF3E2883}" name="tbl_Löner" displayName="tbl_Löner" ref="B6:D20" totalsRowShown="0">
  <autoFilter ref="B6:D20" xr:uid="{7C1D6195-11F1-4B33-A20D-1DC9BF3E2883}"/>
  <tableColumns count="3">
    <tableColumn id="1" xr3:uid="{8E8D4300-4286-4D60-9359-FA6DE8342E99}" name="Anställd"/>
    <tableColumn id="2" xr3:uid="{4E4E6496-D57A-4270-80CD-DB64D4399358}" name="Avdelning"/>
    <tableColumn id="3" xr3:uid="{C7F2BF8D-EF14-4CBF-B18F-2B0467A34F98}" name="Månadslö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64FB3-FF0B-43C2-B797-5069D8C967E9}">
  <dimension ref="B2:M20"/>
  <sheetViews>
    <sheetView showGridLines="0" tabSelected="1" zoomScale="175" zoomScaleNormal="175" workbookViewId="0">
      <selection activeCell="F17" sqref="F17"/>
    </sheetView>
  </sheetViews>
  <sheetFormatPr defaultRowHeight="14.4" x14ac:dyDescent="0.3"/>
  <cols>
    <col min="1" max="1" width="2.77734375" customWidth="1"/>
    <col min="3" max="3" width="9.6640625" bestFit="1" customWidth="1"/>
    <col min="4" max="4" width="10.5546875" customWidth="1"/>
    <col min="5" max="5" width="2.77734375" customWidth="1"/>
    <col min="6" max="6" width="13.6640625" bestFit="1" customWidth="1"/>
    <col min="7" max="7" width="20.33203125" bestFit="1" customWidth="1"/>
    <col min="8" max="8" width="9.77734375" bestFit="1" customWidth="1"/>
    <col min="9" max="9" width="8.77734375" bestFit="1" customWidth="1"/>
    <col min="10" max="10" width="2.77734375" customWidth="1"/>
    <col min="11" max="11" width="9.5546875" customWidth="1"/>
    <col min="13" max="13" width="9.21875" bestFit="1" customWidth="1"/>
  </cols>
  <sheetData>
    <row r="2" spans="2:13" s="5" customFormat="1" ht="23.4" x14ac:dyDescent="0.45">
      <c r="B2" s="5" t="s">
        <v>30</v>
      </c>
    </row>
    <row r="4" spans="2:13" x14ac:dyDescent="0.3">
      <c r="B4" s="4" t="s">
        <v>0</v>
      </c>
      <c r="C4" s="4"/>
      <c r="D4" s="4"/>
      <c r="F4" s="4" t="s">
        <v>28</v>
      </c>
      <c r="G4" s="4"/>
      <c r="H4" s="4"/>
      <c r="I4" s="4"/>
      <c r="K4" s="4" t="s">
        <v>29</v>
      </c>
      <c r="L4" s="4"/>
      <c r="M4" s="4"/>
    </row>
    <row r="6" spans="2:13" x14ac:dyDescent="0.3">
      <c r="B6" t="s">
        <v>1</v>
      </c>
      <c r="C6" t="s">
        <v>2</v>
      </c>
      <c r="D6" t="s">
        <v>3</v>
      </c>
      <c r="F6" s="2" t="s">
        <v>23</v>
      </c>
      <c r="G6" t="s">
        <v>25</v>
      </c>
      <c r="H6" t="s">
        <v>27</v>
      </c>
      <c r="I6" t="s">
        <v>26</v>
      </c>
      <c r="K6" s="6" t="s">
        <v>2</v>
      </c>
      <c r="L6" s="6" t="s">
        <v>26</v>
      </c>
      <c r="M6" s="6" t="s">
        <v>27</v>
      </c>
    </row>
    <row r="7" spans="2:13" x14ac:dyDescent="0.3">
      <c r="B7" t="s">
        <v>4</v>
      </c>
      <c r="C7" t="s">
        <v>22</v>
      </c>
      <c r="D7" s="1">
        <v>47409</v>
      </c>
      <c r="F7" s="3" t="s">
        <v>18</v>
      </c>
      <c r="G7" s="1">
        <v>126386</v>
      </c>
      <c r="H7" s="1">
        <v>44810</v>
      </c>
      <c r="I7" s="1">
        <v>42128.666666666664</v>
      </c>
      <c r="J7" s="1"/>
      <c r="K7" t="str" cm="1">
        <f t="array" ref="K7:K11">_xlfn._xlws.SORT(_xlfn.UNIQUE(tbl_Löner[Avdelning]))</f>
        <v>Ekonomi</v>
      </c>
      <c r="L7" s="1" cm="1">
        <f t="array" ref="L7:L11">AVERAGEIFS(tbl_Löner[Månadslön],tbl_Löner[Avdelning],_xlfn.ANCHORARRAY(K7))</f>
        <v>42128.666666666664</v>
      </c>
      <c r="M7" s="1" cm="1">
        <f t="array" ref="M7">MEDIAN(_xlfn._xlws.FILTER(tbl_Löner[Månadslön],tbl_Löner[Avdelning]=K7))</f>
        <v>44810</v>
      </c>
    </row>
    <row r="8" spans="2:13" x14ac:dyDescent="0.3">
      <c r="B8" t="s">
        <v>5</v>
      </c>
      <c r="C8" t="s">
        <v>19</v>
      </c>
      <c r="D8" s="1">
        <v>33452</v>
      </c>
      <c r="F8" s="3" t="s">
        <v>19</v>
      </c>
      <c r="G8" s="1">
        <v>67557</v>
      </c>
      <c r="H8" s="1">
        <v>33778.5</v>
      </c>
      <c r="I8" s="1">
        <v>33778.5</v>
      </c>
      <c r="J8" s="1"/>
      <c r="K8" t="str">
        <v>Inköp</v>
      </c>
      <c r="L8" s="1">
        <v>33778.5</v>
      </c>
      <c r="M8" s="1" cm="1">
        <f t="array" ref="M8">MEDIAN(_xlfn._xlws.FILTER(tbl_Löner[Månadslön],tbl_Löner[Avdelning]=K8))</f>
        <v>33778.5</v>
      </c>
    </row>
    <row r="9" spans="2:13" x14ac:dyDescent="0.3">
      <c r="B9" t="s">
        <v>6</v>
      </c>
      <c r="C9" t="s">
        <v>20</v>
      </c>
      <c r="D9" s="1">
        <v>30168</v>
      </c>
      <c r="F9" s="3" t="s">
        <v>21</v>
      </c>
      <c r="G9" s="1">
        <v>62830</v>
      </c>
      <c r="H9" s="1">
        <v>31415</v>
      </c>
      <c r="I9" s="1">
        <v>31415</v>
      </c>
      <c r="J9" s="1"/>
      <c r="K9" t="str">
        <v>Kvalitet</v>
      </c>
      <c r="L9" s="1">
        <v>31415</v>
      </c>
      <c r="M9" s="1" cm="1">
        <f t="array" ref="M9">MEDIAN(_xlfn._xlws.FILTER(tbl_Löner[Månadslön],tbl_Löner[Avdelning]=K9))</f>
        <v>31415</v>
      </c>
    </row>
    <row r="10" spans="2:13" x14ac:dyDescent="0.3">
      <c r="B10" t="s">
        <v>7</v>
      </c>
      <c r="C10" t="s">
        <v>20</v>
      </c>
      <c r="D10" s="1">
        <v>36640</v>
      </c>
      <c r="F10" s="3" t="s">
        <v>20</v>
      </c>
      <c r="G10" s="1">
        <v>156309</v>
      </c>
      <c r="H10" s="1">
        <v>40211.5</v>
      </c>
      <c r="I10" s="1">
        <v>39077.25</v>
      </c>
      <c r="J10" s="1"/>
      <c r="K10" t="str">
        <v>Personal</v>
      </c>
      <c r="L10" s="1">
        <v>39077.25</v>
      </c>
      <c r="M10" s="1" cm="1">
        <f t="array" ref="M10">MEDIAN(_xlfn._xlws.FILTER(tbl_Löner[Månadslön],tbl_Löner[Avdelning]=K10))</f>
        <v>40211.5</v>
      </c>
    </row>
    <row r="11" spans="2:13" x14ac:dyDescent="0.3">
      <c r="B11" t="s">
        <v>8</v>
      </c>
      <c r="C11" t="s">
        <v>18</v>
      </c>
      <c r="D11" s="1">
        <v>45048</v>
      </c>
      <c r="F11" s="3" t="s">
        <v>22</v>
      </c>
      <c r="G11" s="1">
        <v>132878</v>
      </c>
      <c r="H11" s="1">
        <v>47409</v>
      </c>
      <c r="I11" s="1">
        <v>44292.666666666664</v>
      </c>
      <c r="J11" s="1"/>
      <c r="K11" t="str">
        <v>Produktion</v>
      </c>
      <c r="L11" s="1">
        <v>44292.666666666664</v>
      </c>
      <c r="M11" s="1" cm="1">
        <f t="array" ref="M11">MEDIAN(_xlfn._xlws.FILTER(tbl_Löner[Månadslön],tbl_Löner[Avdelning]=K11))</f>
        <v>47409</v>
      </c>
    </row>
    <row r="12" spans="2:13" x14ac:dyDescent="0.3">
      <c r="B12" t="s">
        <v>9</v>
      </c>
      <c r="C12" t="s">
        <v>18</v>
      </c>
      <c r="D12" s="1">
        <v>44810</v>
      </c>
      <c r="F12" s="3" t="s">
        <v>24</v>
      </c>
      <c r="G12" s="1">
        <v>545960</v>
      </c>
      <c r="H12" s="1">
        <v>37045.5</v>
      </c>
      <c r="I12" s="1">
        <v>38997.142857142855</v>
      </c>
      <c r="J12" s="1"/>
    </row>
    <row r="13" spans="2:13" x14ac:dyDescent="0.3">
      <c r="B13" t="s">
        <v>10</v>
      </c>
      <c r="C13" t="s">
        <v>19</v>
      </c>
      <c r="D13" s="1">
        <v>34105</v>
      </c>
    </row>
    <row r="14" spans="2:13" x14ac:dyDescent="0.3">
      <c r="B14" t="s">
        <v>11</v>
      </c>
      <c r="C14" t="s">
        <v>20</v>
      </c>
      <c r="D14" s="1">
        <v>45718</v>
      </c>
    </row>
    <row r="15" spans="2:13" x14ac:dyDescent="0.3">
      <c r="B15" t="s">
        <v>12</v>
      </c>
      <c r="C15" t="s">
        <v>21</v>
      </c>
      <c r="D15" s="1">
        <v>28337</v>
      </c>
    </row>
    <row r="16" spans="2:13" x14ac:dyDescent="0.3">
      <c r="B16" t="s">
        <v>13</v>
      </c>
      <c r="C16" t="s">
        <v>22</v>
      </c>
      <c r="D16" s="1">
        <v>48018</v>
      </c>
    </row>
    <row r="17" spans="2:4" x14ac:dyDescent="0.3">
      <c r="B17" t="s">
        <v>14</v>
      </c>
      <c r="C17" t="s">
        <v>18</v>
      </c>
      <c r="D17" s="1">
        <v>36528</v>
      </c>
    </row>
    <row r="18" spans="2:4" x14ac:dyDescent="0.3">
      <c r="B18" t="s">
        <v>15</v>
      </c>
      <c r="C18" t="s">
        <v>22</v>
      </c>
      <c r="D18" s="1">
        <v>37451</v>
      </c>
    </row>
    <row r="19" spans="2:4" x14ac:dyDescent="0.3">
      <c r="B19" t="s">
        <v>16</v>
      </c>
      <c r="C19" t="s">
        <v>20</v>
      </c>
      <c r="D19" s="1">
        <v>43783</v>
      </c>
    </row>
    <row r="20" spans="2:4" x14ac:dyDescent="0.3">
      <c r="B20" t="s">
        <v>17</v>
      </c>
      <c r="C20" t="s">
        <v>21</v>
      </c>
      <c r="D20" s="1">
        <v>34493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7396-47B9-44AF-9AAD-FE657BF80DF9}">
  <dimension ref="A29"/>
  <sheetViews>
    <sheetView zoomScale="70" zoomScaleNormal="70" workbookViewId="0">
      <selection activeCell="W20" sqref="W20"/>
    </sheetView>
  </sheetViews>
  <sheetFormatPr defaultRowHeight="14.4" x14ac:dyDescent="0.3"/>
  <sheetData>
    <row r="29" spans="1:1" x14ac:dyDescent="0.3">
      <c r="A29" t="s">
        <v>31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3AA00F2D-B7B3-442E-8DD2-CE7FEDA4460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60CDBCA-4EF8-4AF9-AB07-332E8AF5022A}">
  <ds:schemaRefs/>
</ds:datastoreItem>
</file>

<file path=customXml/itemProps3.xml><?xml version="1.0" encoding="utf-8"?>
<ds:datastoreItem xmlns:ds="http://schemas.openxmlformats.org/officeDocument/2006/customXml" ds:itemID="{FAA9FBB9-A401-4439-AD00-AAB8F8DB41BE}">
  <ds:schemaRefs/>
</ds:datastoreItem>
</file>

<file path=customXml/itemProps4.xml><?xml version="1.0" encoding="utf-8"?>
<ds:datastoreItem xmlns:ds="http://schemas.openxmlformats.org/officeDocument/2006/customXml" ds:itemID="{388D4087-B7F5-4F29-B986-C4CB1B098CBF}">
  <ds:schemaRefs/>
</ds:datastoreItem>
</file>

<file path=customXml/itemProps5.xml><?xml version="1.0" encoding="utf-8"?>
<ds:datastoreItem xmlns:ds="http://schemas.openxmlformats.org/officeDocument/2006/customXml" ds:itemID="{60B23008-4DBA-4B6D-A24B-34590369DE75}">
  <ds:schemaRefs/>
</ds:datastoreItem>
</file>

<file path=customXml/itemProps6.xml><?xml version="1.0" encoding="utf-8"?>
<ds:datastoreItem xmlns:ds="http://schemas.openxmlformats.org/officeDocument/2006/customXml" ds:itemID="{03C50202-7068-4048-AC18-29FD5C5347C8}">
  <ds:schemaRefs/>
</ds:datastoreItem>
</file>

<file path=customXml/itemProps7.xml><?xml version="1.0" encoding="utf-8"?>
<ds:datastoreItem xmlns:ds="http://schemas.openxmlformats.org/officeDocument/2006/customXml" ds:itemID="{AEB8BF15-B805-4A40-8998-F4B9D0A99773}">
  <ds:schemaRefs/>
</ds:datastoreItem>
</file>

<file path=customXml/itemProps8.xml><?xml version="1.0" encoding="utf-8"?>
<ds:datastoreItem xmlns:ds="http://schemas.openxmlformats.org/officeDocument/2006/customXml" ds:itemID="{0244E990-6062-47B2-94C4-1A12E19C06A5}">
  <ds:schemaRefs/>
</ds:datastoreItem>
</file>

<file path=customXml/itemProps9.xml><?xml version="1.0" encoding="utf-8"?>
<ds:datastoreItem xmlns:ds="http://schemas.openxmlformats.org/officeDocument/2006/customXml" ds:itemID="{D6B51A32-4AC3-42B5-9E2A-BA92ECF18D4C}">
  <ds:schemaRefs/>
</ds:datastoreItem>
</file>

<file path=customXml/itemProps10.xml><?xml version="1.0" encoding="utf-8"?>
<ds:datastoreItem xmlns:ds="http://schemas.openxmlformats.org/officeDocument/2006/customXml" ds:itemID="{964E3E08-7576-4724-A99D-EB50BE115253}">
  <ds:schemaRefs/>
</ds:datastoreItem>
</file>

<file path=customXml/itemProps11.xml><?xml version="1.0" encoding="utf-8"?>
<ds:datastoreItem xmlns:ds="http://schemas.openxmlformats.org/officeDocument/2006/customXml" ds:itemID="{6491FEA8-BE02-4724-BEF6-E66EE9E53C52}">
  <ds:schemaRefs/>
</ds:datastoreItem>
</file>

<file path=customXml/itemProps12.xml><?xml version="1.0" encoding="utf-8"?>
<ds:datastoreItem xmlns:ds="http://schemas.openxmlformats.org/officeDocument/2006/customXml" ds:itemID="{DEDEB049-AEBC-4E41-91A6-9BCB21446A75}">
  <ds:schemaRefs/>
</ds:datastoreItem>
</file>

<file path=customXml/itemProps13.xml><?xml version="1.0" encoding="utf-8"?>
<ds:datastoreItem xmlns:ds="http://schemas.openxmlformats.org/officeDocument/2006/customXml" ds:itemID="{85A6ACA2-566D-43DC-A77C-F57C4A0CEBDC}">
  <ds:schemaRefs/>
</ds:datastoreItem>
</file>

<file path=customXml/itemProps14.xml><?xml version="1.0" encoding="utf-8"?>
<ds:datastoreItem xmlns:ds="http://schemas.openxmlformats.org/officeDocument/2006/customXml" ds:itemID="{21C3AD0B-FB09-4941-8D10-17179A05211D}">
  <ds:schemaRefs/>
</ds:datastoreItem>
</file>

<file path=customXml/itemProps15.xml><?xml version="1.0" encoding="utf-8"?>
<ds:datastoreItem xmlns:ds="http://schemas.openxmlformats.org/officeDocument/2006/customXml" ds:itemID="{3E10631B-7A0C-4A3C-AD97-FE6A0A504D6A}">
  <ds:schemaRefs/>
</ds:datastoreItem>
</file>

<file path=customXml/itemProps16.xml><?xml version="1.0" encoding="utf-8"?>
<ds:datastoreItem xmlns:ds="http://schemas.openxmlformats.org/officeDocument/2006/customXml" ds:itemID="{204F7E3F-2C28-4339-8C3C-AC400A3D5A8A}">
  <ds:schemaRefs/>
</ds:datastoreItem>
</file>

<file path=customXml/itemProps17.xml><?xml version="1.0" encoding="utf-8"?>
<ds:datastoreItem xmlns:ds="http://schemas.openxmlformats.org/officeDocument/2006/customXml" ds:itemID="{3E4573E5-3626-4137-B51D-8E854E9DB310}">
  <ds:schemaRefs/>
</ds:datastoreItem>
</file>

<file path=customXml/itemProps18.xml><?xml version="1.0" encoding="utf-8"?>
<ds:datastoreItem xmlns:ds="http://schemas.openxmlformats.org/officeDocument/2006/customXml" ds:itemID="{9FC10FD9-7E3B-485E-845A-0A9CBC2FBB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Median i pivottabell</vt:lpstr>
      <vt:lpstr>Bilder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2025-01-27T18:46:32Z</dcterms:created>
  <dcterms:modified xsi:type="dcterms:W3CDTF">2025-01-27T19:18:41Z</dcterms:modified>
</cp:coreProperties>
</file>